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2\JAVNA NABAVA\DILJ SANACIJA\"/>
    </mc:Choice>
  </mc:AlternateContent>
  <xr:revisionPtr revIDLastSave="0" documentId="8_{2BDD393A-A0C6-4554-BFFA-BF0AFFE2C5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15" i="1"/>
  <c r="F8" i="1"/>
  <c r="F14" i="1"/>
  <c r="F9" i="1" l="1"/>
  <c r="F10" i="1"/>
  <c r="F12" i="1"/>
  <c r="F13" i="1"/>
  <c r="C18" i="1" l="1"/>
</calcChain>
</file>

<file path=xl/sharedStrings.xml><?xml version="1.0" encoding="utf-8"?>
<sst xmlns="http://schemas.openxmlformats.org/spreadsheetml/2006/main" count="38" uniqueCount="34">
  <si>
    <r>
      <t xml:space="preserve">m </t>
    </r>
    <r>
      <rPr>
        <sz val="11"/>
        <color theme="1"/>
        <rFont val="Calibri"/>
        <family val="2"/>
        <charset val="238"/>
      </rPr>
      <t>²</t>
    </r>
  </si>
  <si>
    <t xml:space="preserve">Red. broj </t>
  </si>
  <si>
    <t>Jed. mjere</t>
  </si>
  <si>
    <t xml:space="preserve">Količina stavke </t>
  </si>
  <si>
    <t xml:space="preserve">Jedinička cijena stavke                   (kn) </t>
  </si>
  <si>
    <t>Ukupni iznos stavke         (kn)</t>
  </si>
  <si>
    <t>SVEUKUPNO s PDV-om (kn)</t>
  </si>
  <si>
    <t>Priprema privremenog gradilišta prema Zakonu o zaštiti na radu i Zakonu o zaštiti od požara, prijava privremenog gradilišta, osiguranje gradilišta i ostale organizacijske aktivnosti. Označavanje gradilišta propisanim općim znakovima gradilišta i znakovima upozorenja.</t>
  </si>
  <si>
    <t>1.1.</t>
  </si>
  <si>
    <t>1.2.</t>
  </si>
  <si>
    <t>paušal</t>
  </si>
  <si>
    <t>Strojno/ručno krčenje šiblja i raslinja koje je proraslo kroz odloženi otpad. Raslinje je različite debljine i visine</t>
  </si>
  <si>
    <t xml:space="preserve">Radovi pokriveni ovom stavkom uključuju sav materijal, opremu i radnu snagu za:  
predselekciju materijala s izdvajanjem materijala za daljnju obradu u mobilnom drobiličnom uređaju na samoj lokaciji 
Obračun se vrši po m3 uklonjenog materijala/otpada.  </t>
  </si>
  <si>
    <r>
      <t>m</t>
    </r>
    <r>
      <rPr>
        <sz val="11"/>
        <color theme="1"/>
        <rFont val="Calibri"/>
        <family val="2"/>
        <charset val="238"/>
      </rPr>
      <t>³</t>
    </r>
  </si>
  <si>
    <t>RADOVI SANACIJE OTPADA</t>
  </si>
  <si>
    <t>Izdvajanje komunalnog otpada koji se može reciklirati (staklo, željezo, gume, bakar, aluminij, drvo, PET, plastika ... ), odvajanje na mjestu deponije i predaja ovlaštenoj tvrtci na reciklažu. Količina je procijenjena</t>
  </si>
  <si>
    <t>Uređenje okoliša, zaravnavanje površine nakon uklanjanja privremene deponije</t>
  </si>
  <si>
    <t>Opis stavke troškovnika</t>
  </si>
  <si>
    <t>1.3.</t>
  </si>
  <si>
    <t>1.4.</t>
  </si>
  <si>
    <t>1.5.</t>
  </si>
  <si>
    <t>1.6.</t>
  </si>
  <si>
    <t>1.7.</t>
  </si>
  <si>
    <t>1.8.</t>
  </si>
  <si>
    <t>1.</t>
  </si>
  <si>
    <t>t</t>
  </si>
  <si>
    <t>Izdvajanje komunalnog otpada koji se ne može reciklirati niti obraditi - izdvajanje se vrši na lokaciji sadašnje deponije na slobodnom platou. Utovar i prijevoz komunalnog otpada na uređenu deponiju, istovar otpada na predviđenoj i planiranoj poziciji. dokaznica količina Prateči list za otpad (PL-O).</t>
  </si>
  <si>
    <t>Radovi pokriveni ovom stavkom uključuju svu opremu i radnu snagu za: 
usitnjavanje izdvojenog građevnog otpadnog materijala u mobilnom uređaju na lokaciji s izdvajanjem zaostalog nekorisnog materijala (zemlje i sitnog rastresitog materijala). Za obradu je predviđeno približno 90 % ukupno raspoloživog građevinskog materijala s lokacije 
Obračun se vrši po m3 obrađenog materijala/otpada. Materijal se prije ugradnje na lokaciji deponira na uređenom platou na lokaciji. Ukupno obrađeni materijal se prije planiranja treba snimiti geodestkim snimkom uz izračun ukupne količine obrađenog materijala.</t>
  </si>
  <si>
    <t>1.9.</t>
  </si>
  <si>
    <t>kompl.</t>
  </si>
  <si>
    <t>Geodetska snimka obrađenog građevinskog otpada koji će se isplanirati na lokaciji uz izračun količine sveukupno obrađenog građevinskog otpada.</t>
  </si>
  <si>
    <t>Utovar, prijevoz i ugradnja oporabljenog materijala na lokaciji sanacije. Materijal se ugrađuje u sloju debljine 20 cm te je isti potrebno nakon rasprostiranja zbiti vibrovaljkom.</t>
  </si>
  <si>
    <t>TROŠKOVNIK SANACIJE DIVLJEG ODLAGALIŠTA U OPĆINI STARI JANKOVCI</t>
  </si>
  <si>
    <t>Svibanj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</si>
</sst>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Fill="1" applyBorder="1" applyAlignment="1">
      <alignment horizontal="right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0" fillId="0" borderId="0" xfId="0" applyAlignment="1">
      <alignment vertical="top" wrapText="1"/>
    </xf>
    <xf numFmtId="4" fontId="0" fillId="0" borderId="1" xfId="0" applyNumberFormat="1" applyBorder="1"/>
    <xf numFmtId="1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/>
    </xf>
    <xf numFmtId="4" fontId="0" fillId="0" borderId="3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1" fillId="0" borderId="5" xfId="0" applyNumberFormat="1" applyFont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9"/>
  <sheetViews>
    <sheetView tabSelected="1" zoomScale="75" zoomScaleNormal="75" workbookViewId="0">
      <selection activeCell="G26" sqref="G26"/>
    </sheetView>
  </sheetViews>
  <sheetFormatPr defaultRowHeight="15" x14ac:dyDescent="0.25"/>
  <cols>
    <col min="1" max="1" width="7.42578125" customWidth="1"/>
    <col min="2" max="2" width="45.42578125" customWidth="1"/>
    <col min="3" max="3" width="9.85546875" style="9" customWidth="1"/>
    <col min="4" max="4" width="11.42578125" customWidth="1"/>
    <col min="5" max="5" width="17.28515625" customWidth="1"/>
    <col min="6" max="6" width="13.28515625" customWidth="1"/>
  </cols>
  <sheetData>
    <row r="2" spans="1:6" ht="15.75" x14ac:dyDescent="0.25">
      <c r="B2" s="19" t="s">
        <v>32</v>
      </c>
      <c r="C2" s="19"/>
      <c r="D2" s="19"/>
      <c r="E2" s="19"/>
    </row>
    <row r="4" spans="1:6" ht="17.25" customHeight="1" x14ac:dyDescent="0.25">
      <c r="B4" s="15" t="s">
        <v>33</v>
      </c>
    </row>
    <row r="5" spans="1:6" ht="45" x14ac:dyDescent="0.25">
      <c r="A5" s="2" t="s">
        <v>1</v>
      </c>
      <c r="B5" s="1" t="s">
        <v>17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 x14ac:dyDescent="0.25">
      <c r="A6" s="1" t="s">
        <v>24</v>
      </c>
      <c r="B6" s="18" t="s">
        <v>14</v>
      </c>
      <c r="C6" s="6"/>
      <c r="D6" s="5"/>
      <c r="E6" s="3"/>
      <c r="F6" s="16"/>
    </row>
    <row r="7" spans="1:6" ht="90" x14ac:dyDescent="0.25">
      <c r="A7" s="17" t="s">
        <v>8</v>
      </c>
      <c r="B7" s="14" t="s">
        <v>7</v>
      </c>
      <c r="C7" s="6" t="s">
        <v>10</v>
      </c>
      <c r="D7" s="5">
        <v>1</v>
      </c>
      <c r="E7" s="3"/>
      <c r="F7" s="16"/>
    </row>
    <row r="8" spans="1:6" ht="45" x14ac:dyDescent="0.25">
      <c r="A8" s="10" t="s">
        <v>9</v>
      </c>
      <c r="B8" s="4" t="s">
        <v>11</v>
      </c>
      <c r="C8" s="6" t="s">
        <v>0</v>
      </c>
      <c r="D8" s="5">
        <v>15000</v>
      </c>
      <c r="E8" s="3"/>
      <c r="F8" s="16">
        <f>D8*E8</f>
        <v>0</v>
      </c>
    </row>
    <row r="9" spans="1:6" ht="105" x14ac:dyDescent="0.25">
      <c r="A9" s="10" t="s">
        <v>18</v>
      </c>
      <c r="B9" s="13" t="s">
        <v>12</v>
      </c>
      <c r="C9" s="6" t="s">
        <v>13</v>
      </c>
      <c r="D9" s="5">
        <v>2100</v>
      </c>
      <c r="E9" s="3"/>
      <c r="F9" s="16">
        <f t="shared" ref="F9:F13" si="0">D9*E9</f>
        <v>0</v>
      </c>
    </row>
    <row r="10" spans="1:6" ht="213.75" customHeight="1" x14ac:dyDescent="0.25">
      <c r="A10" s="10" t="s">
        <v>19</v>
      </c>
      <c r="B10" s="13" t="s">
        <v>27</v>
      </c>
      <c r="C10" s="6" t="s">
        <v>13</v>
      </c>
      <c r="D10" s="5">
        <v>1900</v>
      </c>
      <c r="E10" s="3"/>
      <c r="F10" s="16">
        <f t="shared" si="0"/>
        <v>0</v>
      </c>
    </row>
    <row r="11" spans="1:6" ht="62.25" customHeight="1" x14ac:dyDescent="0.25">
      <c r="A11" s="10" t="s">
        <v>20</v>
      </c>
      <c r="B11" s="13" t="s">
        <v>30</v>
      </c>
      <c r="C11" s="6" t="s">
        <v>29</v>
      </c>
      <c r="D11" s="5">
        <v>1</v>
      </c>
      <c r="E11" s="3"/>
      <c r="F11" s="16">
        <f t="shared" si="0"/>
        <v>0</v>
      </c>
    </row>
    <row r="12" spans="1:6" ht="61.5" customHeight="1" x14ac:dyDescent="0.25">
      <c r="A12" s="10" t="s">
        <v>21</v>
      </c>
      <c r="B12" s="13" t="s">
        <v>31</v>
      </c>
      <c r="C12" s="6" t="s">
        <v>13</v>
      </c>
      <c r="D12" s="5">
        <v>1900</v>
      </c>
      <c r="E12" s="3"/>
      <c r="F12" s="16">
        <f t="shared" si="0"/>
        <v>0</v>
      </c>
    </row>
    <row r="13" spans="1:6" ht="63.75" customHeight="1" x14ac:dyDescent="0.25">
      <c r="A13" s="10" t="s">
        <v>22</v>
      </c>
      <c r="B13" s="13" t="s">
        <v>15</v>
      </c>
      <c r="C13" s="6" t="s">
        <v>13</v>
      </c>
      <c r="D13" s="5">
        <v>50</v>
      </c>
      <c r="E13" s="3"/>
      <c r="F13" s="16">
        <f t="shared" si="0"/>
        <v>0</v>
      </c>
    </row>
    <row r="14" spans="1:6" ht="108.75" customHeight="1" x14ac:dyDescent="0.25">
      <c r="A14" s="10" t="s">
        <v>23</v>
      </c>
      <c r="B14" s="13" t="s">
        <v>26</v>
      </c>
      <c r="C14" s="6" t="s">
        <v>25</v>
      </c>
      <c r="D14" s="5">
        <v>150</v>
      </c>
      <c r="E14" s="3"/>
      <c r="F14" s="16">
        <f t="shared" ref="F14:F15" si="1">D14*E14</f>
        <v>0</v>
      </c>
    </row>
    <row r="15" spans="1:6" ht="37.5" customHeight="1" x14ac:dyDescent="0.25">
      <c r="A15" s="10" t="s">
        <v>28</v>
      </c>
      <c r="B15" s="13" t="s">
        <v>16</v>
      </c>
      <c r="C15" s="6" t="s">
        <v>0</v>
      </c>
      <c r="D15" s="5">
        <v>15000</v>
      </c>
      <c r="E15" s="3"/>
      <c r="F15" s="16">
        <f t="shared" si="1"/>
        <v>0</v>
      </c>
    </row>
    <row r="16" spans="1:6" x14ac:dyDescent="0.25">
      <c r="A16" s="7"/>
      <c r="B16" s="11"/>
      <c r="C16" s="23"/>
      <c r="D16" s="24"/>
      <c r="E16" s="24"/>
      <c r="F16" s="25"/>
    </row>
    <row r="17" spans="1:7" x14ac:dyDescent="0.25">
      <c r="A17" s="8"/>
      <c r="B17" s="12"/>
      <c r="C17" s="20"/>
      <c r="D17" s="21"/>
      <c r="E17" s="21"/>
      <c r="F17" s="22"/>
    </row>
    <row r="18" spans="1:7" x14ac:dyDescent="0.25">
      <c r="A18" s="8"/>
      <c r="B18" s="11" t="s">
        <v>6</v>
      </c>
      <c r="C18" s="20">
        <f>C16+C17</f>
        <v>0</v>
      </c>
      <c r="D18" s="21"/>
      <c r="E18" s="21"/>
      <c r="F18" s="22"/>
      <c r="G18" s="8"/>
    </row>
    <row r="19" spans="1:7" x14ac:dyDescent="0.25">
      <c r="G19" s="8"/>
    </row>
  </sheetData>
  <mergeCells count="4">
    <mergeCell ref="B2:E2"/>
    <mergeCell ref="C17:F17"/>
    <mergeCell ref="C16:F16"/>
    <mergeCell ref="C18:F18"/>
  </mergeCells>
  <phoneticPr fontId="3" type="noConversion"/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Općina Jankovci</cp:lastModifiedBy>
  <cp:lastPrinted>2022-03-06T16:18:22Z</cp:lastPrinted>
  <dcterms:created xsi:type="dcterms:W3CDTF">2021-04-06T10:51:41Z</dcterms:created>
  <dcterms:modified xsi:type="dcterms:W3CDTF">2022-06-06T13:06:03Z</dcterms:modified>
</cp:coreProperties>
</file>